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6DD1AA81-EE40-4AE4-9D5D-39F2EED44965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8" i="2" l="1"/>
  <c r="F78" i="2"/>
  <c r="E78" i="2"/>
  <c r="D78" i="2"/>
  <c r="C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78" i="2" l="1"/>
  <c r="G26" i="1" l="1"/>
  <c r="G25" i="1"/>
  <c r="G24" i="1"/>
  <c r="G50" i="1"/>
  <c r="G49" i="1"/>
  <c r="G52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51" i="1"/>
  <c r="G53" i="1"/>
  <c r="G4" i="1"/>
  <c r="F54" i="1"/>
  <c r="E54" i="1"/>
  <c r="D54" i="1"/>
  <c r="C54" i="1"/>
  <c r="G54" i="1" l="1"/>
</calcChain>
</file>

<file path=xl/sharedStrings.xml><?xml version="1.0" encoding="utf-8"?>
<sst xmlns="http://schemas.openxmlformats.org/spreadsheetml/2006/main" count="94" uniqueCount="62">
  <si>
    <t>Voting Area/Section de vote</t>
  </si>
  <si>
    <t>TOTAL</t>
  </si>
  <si>
    <t>ABSENTEE/HOMEBOUND</t>
  </si>
  <si>
    <t>Polling Place / bureau de scrutin</t>
  </si>
  <si>
    <t>DAUPHIN</t>
  </si>
  <si>
    <t>KOSTYSHYN, Ron
(NDP/NPD)</t>
  </si>
  <si>
    <t>WOOD, Gord
(PC)</t>
  </si>
  <si>
    <t>ALONSA COMMUNITY CENTRE</t>
  </si>
  <si>
    <t>AMARANTH MEMORIAL HALL</t>
  </si>
  <si>
    <t>DAUPHIN FRIENDSHIP CENTRE</t>
  </si>
  <si>
    <t>EBB &amp; FLOW FIRST NATION COMMUNITY COMPLEX</t>
  </si>
  <si>
    <t>FORK RIVER COMMUNITY HALL</t>
  </si>
  <si>
    <t>GRANDVIEW KINSMEN HALL</t>
  </si>
  <si>
    <t>HAPPY HAVEN HOME</t>
  </si>
  <si>
    <t>KINOSOTA COMMUNITY CENTRE</t>
  </si>
  <si>
    <t>LES NOUVEAUX HORIZONS CENTRE</t>
  </si>
  <si>
    <t>MAURICE MORRISSEAU MEMORIAL HALL</t>
  </si>
  <si>
    <t>OCHRE RIVER COMMUNITY HALL</t>
  </si>
  <si>
    <t>RICHARDSON PIONEER GILBERT PLAINS COMMUNITY HALL</t>
  </si>
  <si>
    <t>RORKETON COMMUNITY HALL</t>
  </si>
  <si>
    <t>ROYAL CANADIAN LEGION - MCCREARY</t>
  </si>
  <si>
    <t>SIFTON COMMUNITY CENTRE</t>
  </si>
  <si>
    <t>SKOWNAN HALL</t>
  </si>
  <si>
    <t>STE ROSE DU LAC CURLING CLUB</t>
  </si>
  <si>
    <t>TOOTINAOWAZIIBEENG TREATY NATION BAND HALL</t>
  </si>
  <si>
    <t>UKRAINIAN ORTHODOX AUDITORIUM</t>
  </si>
  <si>
    <t>VALLEY RIVER COMMUNITY CENTRE</t>
  </si>
  <si>
    <t>WATERHEN COUNCIL OFFICE</t>
  </si>
  <si>
    <t>WESTLAKE COMMUNITY CENTRE</t>
  </si>
  <si>
    <t>WINNIPEGOSIS ELKS LODGE</t>
  </si>
  <si>
    <t>IMVS-01 DAUPHIN PERSONAL CARE HOME, DAUPHIN REGIONAL HEALTH CENTRE, RCMP HOLDING CELL - DAUPHIN, ST. PAUL'S HOME</t>
  </si>
  <si>
    <t>IMVS-02 GILBERT PLAINS HEALTH CENTRE, GRANDVIEW HEALTH CENTRE, GRANDVIEW PERSONAL CARE HOME</t>
  </si>
  <si>
    <t>IMVS-03 DR. GENDREAU PERSONAL CARE HOME, RCMP HOLDING CELL - STE. ROSE DU LAC , STE. ROSE GENERAL HOSPITAL</t>
  </si>
  <si>
    <t>IMVS-04 MCCREARY-ALONSA HEALTH CENTRE, MCCREARY-ALONSA PERSONAL CARE HOME, WILLARD MONSON HOUSE</t>
  </si>
  <si>
    <t>BALLOTS CAST OUTSIDE OF ELECTORAL DIVISION - ADVANCE</t>
  </si>
  <si>
    <t>BALLOTS CAST OUTSIDE OF ELECTORAL DIVISION - INSTITUTIONAL</t>
  </si>
  <si>
    <t>DAUPHIN FRIENDSHIP CENTRE - BallotBox #2</t>
  </si>
  <si>
    <t>UKRAINIAN ORTHODOX AUDITORIUM  - BallotBox #2</t>
  </si>
  <si>
    <t>IMVS-05 RCMP HOLDING CELL - WINNIPEGOSIS , WINNIPEGOSIS &amp; DISTRICT HEALTH CENTRE, WINNIPEGOSIS PERSONAL CARE HOME</t>
  </si>
  <si>
    <t>ADV-01 LOCAL ELECTION OFFICE - DAUPHIN</t>
  </si>
  <si>
    <t>ADV-02 DAUPHIN MARKET PLACE MALL</t>
  </si>
  <si>
    <t>ADV-03 ALONSA COMMUNITY CENTRE</t>
  </si>
  <si>
    <t>ADV-04 EBB &amp; FLOW FIRST NATION  COMMUNITY COMPLEX</t>
  </si>
  <si>
    <t>ADV-05 GRANDVIEW KINSMEN HALL</t>
  </si>
  <si>
    <t>ADV-06 MAURICE MORRISSEAU MEMORIAL HALL</t>
  </si>
  <si>
    <t>ADV-07 RICHARDSON PIONEER GILBERT PLAINS COMMUNITY HALL</t>
  </si>
  <si>
    <t>ADV-08 RORKETON COMMUNITY HALL</t>
  </si>
  <si>
    <t>ADV-09 ROYAL CANADIAN LEGION - MCCREARY</t>
  </si>
  <si>
    <t>ADV-10 SIFTON COMMUNITY CENTRE</t>
  </si>
  <si>
    <t>ADV-11 STE ROSE DU LAC CURLING CLUB</t>
  </si>
  <si>
    <t>ADV-12 TOOTINAOWAZIIBEENG TREATY NATION BAND HALL</t>
  </si>
  <si>
    <t>ADV-13 WATERHEN COUNCIL OFFICE</t>
  </si>
  <si>
    <t>ADV-14 WINNIPEGOSIS ELKS LODGE</t>
  </si>
  <si>
    <t>ADV-15 ALPINE MANOR , LEISURE APTS, LES TROIS VILLAS</t>
  </si>
  <si>
    <t>ADV-16 KINSMEN VILLA , LORRAY MANOR , SPRUCE MANOR, VERMILLION EAST</t>
  </si>
  <si>
    <t>ADV-17 MOUNTAIN VIEW VILLA, PARKVIEW LODGE, ST. GEORGE'S PLACE</t>
  </si>
  <si>
    <t>Rejected / Rejetés</t>
  </si>
  <si>
    <t>Declined / Refusés</t>
  </si>
  <si>
    <t>Total</t>
  </si>
  <si>
    <t>Final Number of Registered Voters /
Nombre final d’électeurs inscrits</t>
  </si>
  <si>
    <t>Results by Polling Place / Résultats par centre de scrutin</t>
  </si>
  <si>
    <t>Results by Voting Area / Résultats par section de 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</si>
</sst>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theme="1"/>
      <name val="Calibri"/>
      <family val="2"/>
    </font>
    <font>
      <b/>
      <sz val="20"/>
      <color theme="1"/>
      <name val="Calibri"/>
      <family val="2"/>
      <scheme val="minor"/>
    </font>
    <font>
      <b/>
      <sz val="10"/>
      <color theme="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center" vertical="center" wrapText="1" readingOrder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textRotation="90" wrapText="1" readingOrder="1"/>
    </xf>
    <xf numFmtId="164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readingOrder="1"/>
    </xf>
    <xf numFmtId="0" fontId="0" fillId="0" borderId="8" xfId="0" applyBorder="1"/>
    <xf numFmtId="0" fontId="4" fillId="2" borderId="1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3" fontId="4" fillId="0" borderId="3" xfId="0" applyNumberFormat="1" applyFont="1" applyBorder="1" applyAlignment="1">
      <alignment horizontal="center" wrapText="1" readingOrder="1"/>
    </xf>
    <xf numFmtId="0" fontId="4" fillId="5" borderId="8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14" fillId="4" borderId="9" xfId="0" applyFont="1" applyFill="1" applyBorder="1" applyAlignment="1">
      <alignment horizontal="center" vertical="center" textRotation="90" wrapText="1" readingOrder="1"/>
    </xf>
    <xf numFmtId="0" fontId="14" fillId="7" borderId="9" xfId="0" applyFont="1" applyFill="1" applyBorder="1" applyAlignment="1">
      <alignment horizontal="center" vertical="center" textRotation="90" wrapText="1" readingOrder="1"/>
    </xf>
    <xf numFmtId="0" fontId="14" fillId="3" borderId="9" xfId="0" applyFont="1" applyFill="1" applyBorder="1" applyAlignment="1">
      <alignment horizontal="center" vertical="center" wrapText="1" readingOrder="1"/>
    </xf>
    <xf numFmtId="3" fontId="14" fillId="4" borderId="3" xfId="0" applyNumberFormat="1" applyFont="1" applyFill="1" applyBorder="1" applyAlignment="1">
      <alignment horizontal="center" vertical="center" wrapText="1" readingOrder="1"/>
    </xf>
    <xf numFmtId="3" fontId="14" fillId="7" borderId="3" xfId="0" applyNumberFormat="1" applyFont="1" applyFill="1" applyBorder="1" applyAlignment="1">
      <alignment horizontal="center" vertical="center" wrapText="1" readingOrder="1"/>
    </xf>
    <xf numFmtId="3" fontId="14" fillId="3" borderId="3" xfId="0" applyNumberFormat="1" applyFont="1" applyFill="1" applyBorder="1" applyAlignment="1">
      <alignment horizontal="center" vertical="center" wrapText="1" readingOrder="1"/>
    </xf>
    <xf numFmtId="0" fontId="4" fillId="8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/>
    </xf>
    <xf numFmtId="0" fontId="4" fillId="0" borderId="5" xfId="0" applyFont="1" applyBorder="1" applyAlignment="1">
      <alignment horizontal="left" vertical="center" wrapText="1" readingOrder="1"/>
    </xf>
    <xf numFmtId="0" fontId="0" fillId="0" borderId="8" xfId="0" applyBorder="1" applyAlignment="1">
      <alignment wrapText="1"/>
    </xf>
    <xf numFmtId="0" fontId="12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14" fillId="3" borderId="5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164" fontId="14" fillId="3" borderId="9" xfId="1" applyNumberFormat="1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/>
    </xf>
    <xf numFmtId="0" fontId="13" fillId="0" borderId="0" xfId="0" applyFont="1"/>
    <xf numFmtId="0" fontId="14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8CAE6"/>
      <color rgb="FF1E489F"/>
      <color rgb="FFFEDDC7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P58"/>
  <sheetViews>
    <sheetView showGridLines="0" tabSelected="1" zoomScaleNormal="100" zoomScaleSheetLayoutView="85" workbookViewId="0">
      <selection activeCell="E52" sqref="E52"/>
    </sheetView>
  </sheetViews>
  <sheetFormatPr defaultRowHeight="12.75" x14ac:dyDescent="0.2"/>
  <cols>
    <col min="1" max="1" width="9.140625" style="2"/>
    <col min="2" max="2" width="45.7109375" style="2" customWidth="1"/>
    <col min="3" max="3" width="9.5703125" style="3" bestFit="1" customWidth="1"/>
    <col min="4" max="4" width="9.140625" style="3"/>
    <col min="5" max="7" width="12.7109375" style="3" customWidth="1"/>
    <col min="8" max="8" width="4.42578125" style="3" customWidth="1"/>
    <col min="9" max="16384" width="9.140625" style="2"/>
  </cols>
  <sheetData>
    <row r="1" spans="1:16" ht="26.25" x14ac:dyDescent="0.4">
      <c r="A1" s="39" t="s">
        <v>4</v>
      </c>
      <c r="B1" s="39"/>
      <c r="C1" s="39"/>
      <c r="D1" s="39"/>
      <c r="E1" s="39"/>
      <c r="F1" s="39"/>
      <c r="G1" s="39"/>
      <c r="H1" s="4"/>
    </row>
    <row r="2" spans="1:16" ht="18.75" x14ac:dyDescent="0.3">
      <c r="A2" s="40" t="s">
        <v>60</v>
      </c>
      <c r="B2" s="40"/>
      <c r="C2" s="40"/>
      <c r="D2" s="40"/>
      <c r="E2" s="40"/>
      <c r="F2" s="40"/>
      <c r="G2" s="40"/>
      <c r="H2" s="8"/>
    </row>
    <row r="3" spans="1:16" ht="75" x14ac:dyDescent="0.2">
      <c r="A3" s="41" t="s">
        <v>3</v>
      </c>
      <c r="B3" s="42"/>
      <c r="C3" s="29" t="s">
        <v>5</v>
      </c>
      <c r="D3" s="30" t="s">
        <v>6</v>
      </c>
      <c r="E3" s="31" t="s">
        <v>56</v>
      </c>
      <c r="F3" s="31" t="s">
        <v>57</v>
      </c>
      <c r="G3" s="31" t="s">
        <v>58</v>
      </c>
      <c r="H3" s="9"/>
    </row>
    <row r="4" spans="1:16" ht="14.45" customHeight="1" x14ac:dyDescent="0.25">
      <c r="A4" s="20" t="s">
        <v>7</v>
      </c>
      <c r="B4" s="21"/>
      <c r="C4" s="26">
        <v>40</v>
      </c>
      <c r="D4" s="35">
        <v>85</v>
      </c>
      <c r="E4" s="1">
        <v>0</v>
      </c>
      <c r="F4" s="1">
        <v>0</v>
      </c>
      <c r="G4" s="1">
        <f>SUM(C4:F4)</f>
        <v>125</v>
      </c>
      <c r="H4" s="11"/>
      <c r="J4" s="6"/>
      <c r="K4"/>
      <c r="L4" s="6"/>
      <c r="M4" s="6"/>
      <c r="N4" s="6"/>
      <c r="O4" s="6"/>
      <c r="P4" s="6"/>
    </row>
    <row r="5" spans="1:16" ht="14.45" customHeight="1" x14ac:dyDescent="0.25">
      <c r="A5" s="20" t="s">
        <v>8</v>
      </c>
      <c r="B5" s="21"/>
      <c r="C5" s="26">
        <v>60</v>
      </c>
      <c r="D5" s="35">
        <v>45</v>
      </c>
      <c r="E5" s="1">
        <v>0</v>
      </c>
      <c r="F5" s="1">
        <v>0</v>
      </c>
      <c r="G5" s="1">
        <f t="shared" ref="G5:G53" si="0">SUM(C5:F5)</f>
        <v>105</v>
      </c>
      <c r="H5" s="11"/>
      <c r="K5"/>
    </row>
    <row r="6" spans="1:16" ht="14.45" customHeight="1" x14ac:dyDescent="0.25">
      <c r="A6" s="20" t="s">
        <v>9</v>
      </c>
      <c r="B6" s="21"/>
      <c r="C6" s="26">
        <v>295</v>
      </c>
      <c r="D6" s="35">
        <v>269</v>
      </c>
      <c r="E6" s="1">
        <v>1</v>
      </c>
      <c r="F6" s="1">
        <v>1</v>
      </c>
      <c r="G6" s="1">
        <f t="shared" si="0"/>
        <v>566</v>
      </c>
      <c r="H6" s="11"/>
      <c r="K6"/>
    </row>
    <row r="7" spans="1:16" ht="14.45" customHeight="1" x14ac:dyDescent="0.25">
      <c r="A7" s="20" t="s">
        <v>36</v>
      </c>
      <c r="B7" s="21"/>
      <c r="C7" s="26">
        <v>269</v>
      </c>
      <c r="D7" s="35">
        <v>292</v>
      </c>
      <c r="E7" s="1">
        <v>1</v>
      </c>
      <c r="F7" s="1">
        <v>4</v>
      </c>
      <c r="G7" s="1">
        <f t="shared" si="0"/>
        <v>566</v>
      </c>
      <c r="H7" s="11"/>
      <c r="K7"/>
    </row>
    <row r="8" spans="1:16" ht="14.45" customHeight="1" x14ac:dyDescent="0.25">
      <c r="A8" s="20" t="s">
        <v>10</v>
      </c>
      <c r="B8" s="21"/>
      <c r="C8" s="26">
        <v>228</v>
      </c>
      <c r="D8" s="35">
        <v>5</v>
      </c>
      <c r="E8" s="1">
        <v>1</v>
      </c>
      <c r="F8" s="1">
        <v>0</v>
      </c>
      <c r="G8" s="1">
        <f t="shared" si="0"/>
        <v>234</v>
      </c>
      <c r="H8" s="11"/>
      <c r="K8"/>
    </row>
    <row r="9" spans="1:16" ht="14.45" customHeight="1" x14ac:dyDescent="0.25">
      <c r="A9" s="20" t="s">
        <v>11</v>
      </c>
      <c r="B9" s="21"/>
      <c r="C9" s="26">
        <v>21</v>
      </c>
      <c r="D9" s="35">
        <v>41</v>
      </c>
      <c r="E9" s="1">
        <v>0</v>
      </c>
      <c r="F9" s="1">
        <v>0</v>
      </c>
      <c r="G9" s="1">
        <f t="shared" si="0"/>
        <v>62</v>
      </c>
      <c r="H9" s="11"/>
      <c r="K9"/>
    </row>
    <row r="10" spans="1:16" ht="14.45" customHeight="1" x14ac:dyDescent="0.25">
      <c r="A10" s="20" t="s">
        <v>12</v>
      </c>
      <c r="B10" s="21"/>
      <c r="C10" s="26">
        <v>271</v>
      </c>
      <c r="D10" s="35">
        <v>200</v>
      </c>
      <c r="E10" s="1">
        <v>3</v>
      </c>
      <c r="F10" s="1">
        <v>11</v>
      </c>
      <c r="G10" s="1">
        <f t="shared" si="0"/>
        <v>485</v>
      </c>
      <c r="H10" s="11"/>
      <c r="K10"/>
    </row>
    <row r="11" spans="1:16" ht="14.45" customHeight="1" x14ac:dyDescent="0.25">
      <c r="A11" s="20" t="s">
        <v>13</v>
      </c>
      <c r="B11" s="21"/>
      <c r="C11" s="26">
        <v>57</v>
      </c>
      <c r="D11" s="35">
        <v>47</v>
      </c>
      <c r="E11" s="1">
        <v>0</v>
      </c>
      <c r="F11" s="1">
        <v>0</v>
      </c>
      <c r="G11" s="1">
        <f t="shared" si="0"/>
        <v>104</v>
      </c>
      <c r="H11" s="11"/>
      <c r="K11"/>
    </row>
    <row r="12" spans="1:16" ht="14.45" customHeight="1" x14ac:dyDescent="0.25">
      <c r="A12" s="20" t="s">
        <v>14</v>
      </c>
      <c r="B12" s="21"/>
      <c r="C12" s="26">
        <v>45</v>
      </c>
      <c r="D12" s="35">
        <v>20</v>
      </c>
      <c r="E12" s="1">
        <v>0</v>
      </c>
      <c r="F12" s="1">
        <v>0</v>
      </c>
      <c r="G12" s="1">
        <f t="shared" si="0"/>
        <v>65</v>
      </c>
      <c r="H12" s="11"/>
      <c r="K12"/>
    </row>
    <row r="13" spans="1:16" ht="14.45" customHeight="1" x14ac:dyDescent="0.25">
      <c r="A13" s="20" t="s">
        <v>15</v>
      </c>
      <c r="B13" s="21"/>
      <c r="C13" s="26">
        <v>60</v>
      </c>
      <c r="D13" s="35">
        <v>106</v>
      </c>
      <c r="E13" s="1">
        <v>1</v>
      </c>
      <c r="F13" s="1">
        <v>0</v>
      </c>
      <c r="G13" s="1">
        <f t="shared" si="0"/>
        <v>167</v>
      </c>
      <c r="H13" s="11"/>
      <c r="K13"/>
    </row>
    <row r="14" spans="1:16" ht="14.45" customHeight="1" x14ac:dyDescent="0.25">
      <c r="A14" s="20" t="s">
        <v>16</v>
      </c>
      <c r="B14" s="21"/>
      <c r="C14" s="26">
        <v>113</v>
      </c>
      <c r="D14" s="35">
        <v>4</v>
      </c>
      <c r="E14" s="1">
        <v>0</v>
      </c>
      <c r="F14" s="1">
        <v>0</v>
      </c>
      <c r="G14" s="1">
        <f t="shared" si="0"/>
        <v>117</v>
      </c>
      <c r="H14" s="11"/>
      <c r="K14"/>
    </row>
    <row r="15" spans="1:16" ht="14.45" customHeight="1" x14ac:dyDescent="0.25">
      <c r="A15" s="20" t="s">
        <v>17</v>
      </c>
      <c r="B15" s="21"/>
      <c r="C15" s="26">
        <v>86</v>
      </c>
      <c r="D15" s="35">
        <v>190</v>
      </c>
      <c r="E15" s="1">
        <v>0</v>
      </c>
      <c r="F15" s="1">
        <v>0</v>
      </c>
      <c r="G15" s="1">
        <f t="shared" si="0"/>
        <v>276</v>
      </c>
      <c r="H15" s="11"/>
      <c r="K15"/>
    </row>
    <row r="16" spans="1:16" ht="14.45" customHeight="1" x14ac:dyDescent="0.25">
      <c r="A16" s="20" t="s">
        <v>18</v>
      </c>
      <c r="B16" s="21"/>
      <c r="C16" s="26">
        <v>159</v>
      </c>
      <c r="D16" s="35">
        <v>249</v>
      </c>
      <c r="E16" s="1">
        <v>0</v>
      </c>
      <c r="F16" s="1">
        <v>6</v>
      </c>
      <c r="G16" s="1">
        <f t="shared" si="0"/>
        <v>414</v>
      </c>
      <c r="H16" s="11"/>
      <c r="K16"/>
    </row>
    <row r="17" spans="1:11" ht="14.45" customHeight="1" x14ac:dyDescent="0.25">
      <c r="A17" s="20" t="s">
        <v>19</v>
      </c>
      <c r="B17" s="21"/>
      <c r="C17" s="26">
        <v>82</v>
      </c>
      <c r="D17" s="35">
        <v>69</v>
      </c>
      <c r="E17" s="1">
        <v>0</v>
      </c>
      <c r="F17" s="1">
        <v>5</v>
      </c>
      <c r="G17" s="1">
        <f t="shared" si="0"/>
        <v>156</v>
      </c>
      <c r="H17" s="11"/>
      <c r="K17"/>
    </row>
    <row r="18" spans="1:11" ht="14.45" customHeight="1" x14ac:dyDescent="0.25">
      <c r="A18" s="20" t="s">
        <v>20</v>
      </c>
      <c r="B18" s="21"/>
      <c r="C18" s="26">
        <v>87</v>
      </c>
      <c r="D18" s="35">
        <v>192</v>
      </c>
      <c r="E18" s="1">
        <v>0</v>
      </c>
      <c r="F18" s="1">
        <v>2</v>
      </c>
      <c r="G18" s="1">
        <f t="shared" si="0"/>
        <v>281</v>
      </c>
      <c r="H18" s="11"/>
      <c r="K18"/>
    </row>
    <row r="19" spans="1:11" ht="14.45" customHeight="1" x14ac:dyDescent="0.25">
      <c r="A19" s="20" t="s">
        <v>21</v>
      </c>
      <c r="B19" s="21"/>
      <c r="C19" s="26">
        <v>37</v>
      </c>
      <c r="D19" s="35">
        <v>72</v>
      </c>
      <c r="E19" s="1">
        <v>0</v>
      </c>
      <c r="F19" s="1">
        <v>1</v>
      </c>
      <c r="G19" s="1">
        <f t="shared" si="0"/>
        <v>110</v>
      </c>
      <c r="H19" s="11"/>
      <c r="K19"/>
    </row>
    <row r="20" spans="1:11" ht="14.45" customHeight="1" x14ac:dyDescent="0.25">
      <c r="A20" s="20" t="s">
        <v>22</v>
      </c>
      <c r="B20" s="21"/>
      <c r="C20" s="26">
        <v>132</v>
      </c>
      <c r="D20" s="35">
        <v>2</v>
      </c>
      <c r="E20" s="1">
        <v>0</v>
      </c>
      <c r="F20" s="1">
        <v>1</v>
      </c>
      <c r="G20" s="1">
        <f t="shared" si="0"/>
        <v>135</v>
      </c>
      <c r="H20" s="11"/>
      <c r="K20"/>
    </row>
    <row r="21" spans="1:11" ht="14.45" customHeight="1" x14ac:dyDescent="0.25">
      <c r="A21" s="20" t="s">
        <v>23</v>
      </c>
      <c r="B21" s="21"/>
      <c r="C21" s="26">
        <v>184</v>
      </c>
      <c r="D21" s="35">
        <v>246</v>
      </c>
      <c r="E21" s="1">
        <v>1</v>
      </c>
      <c r="F21" s="1">
        <v>3</v>
      </c>
      <c r="G21" s="1">
        <f t="shared" si="0"/>
        <v>434</v>
      </c>
      <c r="H21" s="11"/>
      <c r="K21"/>
    </row>
    <row r="22" spans="1:11" ht="14.45" customHeight="1" x14ac:dyDescent="0.25">
      <c r="A22" s="20" t="s">
        <v>24</v>
      </c>
      <c r="B22" s="21"/>
      <c r="C22" s="26">
        <v>77</v>
      </c>
      <c r="D22" s="35">
        <v>1</v>
      </c>
      <c r="E22" s="1">
        <v>1</v>
      </c>
      <c r="F22" s="1">
        <v>0</v>
      </c>
      <c r="G22" s="1">
        <f t="shared" si="0"/>
        <v>79</v>
      </c>
      <c r="H22" s="11"/>
      <c r="K22"/>
    </row>
    <row r="23" spans="1:11" ht="14.45" customHeight="1" x14ac:dyDescent="0.25">
      <c r="A23" s="20" t="s">
        <v>25</v>
      </c>
      <c r="B23" s="21"/>
      <c r="C23" s="26">
        <v>168</v>
      </c>
      <c r="D23" s="35">
        <v>218</v>
      </c>
      <c r="E23" s="1">
        <v>0</v>
      </c>
      <c r="F23" s="1">
        <v>1</v>
      </c>
      <c r="G23" s="1">
        <f t="shared" si="0"/>
        <v>387</v>
      </c>
      <c r="H23" s="11"/>
      <c r="K23"/>
    </row>
    <row r="24" spans="1:11" ht="14.45" customHeight="1" x14ac:dyDescent="0.25">
      <c r="A24" s="20" t="s">
        <v>37</v>
      </c>
      <c r="B24" s="21"/>
      <c r="C24" s="26">
        <v>156</v>
      </c>
      <c r="D24" s="35">
        <v>196</v>
      </c>
      <c r="E24" s="1">
        <v>0</v>
      </c>
      <c r="F24" s="1">
        <v>1</v>
      </c>
      <c r="G24" s="1">
        <f t="shared" ref="G24:G26" si="1">SUM(C24:F24)</f>
        <v>353</v>
      </c>
      <c r="H24" s="11"/>
      <c r="K24"/>
    </row>
    <row r="25" spans="1:11" ht="14.45" customHeight="1" x14ac:dyDescent="0.25">
      <c r="A25" s="20" t="s">
        <v>26</v>
      </c>
      <c r="B25" s="21"/>
      <c r="C25" s="26">
        <v>13</v>
      </c>
      <c r="D25" s="35">
        <v>55</v>
      </c>
      <c r="E25" s="1">
        <v>0</v>
      </c>
      <c r="F25" s="1">
        <v>0</v>
      </c>
      <c r="G25" s="1">
        <f t="shared" si="1"/>
        <v>68</v>
      </c>
      <c r="H25" s="11"/>
      <c r="K25"/>
    </row>
    <row r="26" spans="1:11" ht="14.45" customHeight="1" x14ac:dyDescent="0.25">
      <c r="A26" s="20" t="s">
        <v>27</v>
      </c>
      <c r="B26" s="21"/>
      <c r="C26" s="26">
        <v>54</v>
      </c>
      <c r="D26" s="35">
        <v>20</v>
      </c>
      <c r="E26" s="1">
        <v>0</v>
      </c>
      <c r="F26" s="1">
        <v>0</v>
      </c>
      <c r="G26" s="1">
        <f t="shared" si="1"/>
        <v>74</v>
      </c>
      <c r="H26" s="11"/>
      <c r="K26"/>
    </row>
    <row r="27" spans="1:11" ht="14.45" customHeight="1" x14ac:dyDescent="0.25">
      <c r="A27" s="20" t="s">
        <v>28</v>
      </c>
      <c r="B27" s="21"/>
      <c r="C27" s="26">
        <v>42</v>
      </c>
      <c r="D27" s="35">
        <v>17</v>
      </c>
      <c r="E27" s="1">
        <v>2</v>
      </c>
      <c r="F27" s="1">
        <v>0</v>
      </c>
      <c r="G27" s="1">
        <f t="shared" si="0"/>
        <v>61</v>
      </c>
      <c r="H27" s="11"/>
      <c r="K27"/>
    </row>
    <row r="28" spans="1:11" ht="14.45" customHeight="1" x14ac:dyDescent="0.25">
      <c r="A28" s="20" t="s">
        <v>29</v>
      </c>
      <c r="B28" s="21"/>
      <c r="C28" s="26">
        <v>140</v>
      </c>
      <c r="D28" s="35">
        <v>136</v>
      </c>
      <c r="E28" s="1">
        <v>0</v>
      </c>
      <c r="F28" s="1">
        <v>2</v>
      </c>
      <c r="G28" s="1">
        <f t="shared" si="0"/>
        <v>278</v>
      </c>
      <c r="H28" s="11"/>
      <c r="K28"/>
    </row>
    <row r="29" spans="1:11" ht="39.75" customHeight="1" x14ac:dyDescent="0.25">
      <c r="A29" s="37" t="s">
        <v>30</v>
      </c>
      <c r="B29" s="38"/>
      <c r="C29" s="26">
        <v>44</v>
      </c>
      <c r="D29" s="35">
        <v>25</v>
      </c>
      <c r="E29" s="1">
        <v>0</v>
      </c>
      <c r="F29" s="1">
        <v>4</v>
      </c>
      <c r="G29" s="1">
        <f t="shared" si="0"/>
        <v>73</v>
      </c>
      <c r="H29" s="11"/>
      <c r="K29"/>
    </row>
    <row r="30" spans="1:11" ht="29.25" customHeight="1" x14ac:dyDescent="0.25">
      <c r="A30" s="37" t="s">
        <v>31</v>
      </c>
      <c r="B30" s="38"/>
      <c r="C30" s="26">
        <v>11</v>
      </c>
      <c r="D30" s="35">
        <v>7</v>
      </c>
      <c r="E30" s="1">
        <v>2</v>
      </c>
      <c r="F30" s="1">
        <v>0</v>
      </c>
      <c r="G30" s="1">
        <f t="shared" si="0"/>
        <v>20</v>
      </c>
      <c r="H30" s="11"/>
      <c r="K30"/>
    </row>
    <row r="31" spans="1:11" ht="38.25" customHeight="1" x14ac:dyDescent="0.25">
      <c r="A31" s="37" t="s">
        <v>32</v>
      </c>
      <c r="B31" s="38"/>
      <c r="C31" s="26">
        <v>17</v>
      </c>
      <c r="D31" s="35">
        <v>9</v>
      </c>
      <c r="E31" s="1">
        <v>0</v>
      </c>
      <c r="F31" s="1">
        <v>0</v>
      </c>
      <c r="G31" s="1">
        <f t="shared" si="0"/>
        <v>26</v>
      </c>
      <c r="H31" s="11"/>
      <c r="K31"/>
    </row>
    <row r="32" spans="1:11" ht="30.75" customHeight="1" x14ac:dyDescent="0.25">
      <c r="A32" s="37" t="s">
        <v>33</v>
      </c>
      <c r="B32" s="38"/>
      <c r="C32" s="26">
        <v>3</v>
      </c>
      <c r="D32" s="35">
        <v>9</v>
      </c>
      <c r="E32" s="1">
        <v>0</v>
      </c>
      <c r="F32" s="1">
        <v>0</v>
      </c>
      <c r="G32" s="1">
        <f t="shared" si="0"/>
        <v>12</v>
      </c>
      <c r="H32" s="11"/>
      <c r="K32"/>
    </row>
    <row r="33" spans="1:11" ht="26.25" customHeight="1" x14ac:dyDescent="0.25">
      <c r="A33" s="37" t="s">
        <v>38</v>
      </c>
      <c r="B33" s="38"/>
      <c r="C33" s="26">
        <v>7</v>
      </c>
      <c r="D33" s="35">
        <v>4</v>
      </c>
      <c r="E33" s="1">
        <v>0</v>
      </c>
      <c r="F33" s="1">
        <v>0</v>
      </c>
      <c r="G33" s="1">
        <f t="shared" si="0"/>
        <v>11</v>
      </c>
      <c r="H33" s="11"/>
      <c r="K33"/>
    </row>
    <row r="34" spans="1:11" ht="15" x14ac:dyDescent="0.25">
      <c r="A34" s="20" t="s">
        <v>39</v>
      </c>
      <c r="B34" s="21"/>
      <c r="C34" s="26">
        <v>284</v>
      </c>
      <c r="D34" s="35">
        <v>283</v>
      </c>
      <c r="E34" s="1">
        <v>0</v>
      </c>
      <c r="F34" s="1">
        <v>3</v>
      </c>
      <c r="G34" s="1">
        <f t="shared" si="0"/>
        <v>570</v>
      </c>
      <c r="H34" s="7"/>
      <c r="K34"/>
    </row>
    <row r="35" spans="1:11" ht="15" x14ac:dyDescent="0.25">
      <c r="A35" s="20" t="s">
        <v>40</v>
      </c>
      <c r="B35" s="21"/>
      <c r="C35" s="26">
        <v>889</v>
      </c>
      <c r="D35" s="35">
        <v>973</v>
      </c>
      <c r="E35" s="1">
        <v>0</v>
      </c>
      <c r="F35" s="1">
        <v>12</v>
      </c>
      <c r="G35" s="25">
        <f t="shared" si="0"/>
        <v>1874</v>
      </c>
      <c r="H35" s="7"/>
    </row>
    <row r="36" spans="1:11" ht="15" x14ac:dyDescent="0.25">
      <c r="A36" s="20" t="s">
        <v>41</v>
      </c>
      <c r="B36" s="21"/>
      <c r="C36" s="26">
        <v>15</v>
      </c>
      <c r="D36" s="35">
        <v>14</v>
      </c>
      <c r="E36" s="1">
        <v>0</v>
      </c>
      <c r="F36" s="1">
        <v>0</v>
      </c>
      <c r="G36" s="1">
        <f t="shared" si="0"/>
        <v>29</v>
      </c>
      <c r="H36" s="7"/>
    </row>
    <row r="37" spans="1:11" ht="15" x14ac:dyDescent="0.25">
      <c r="A37" s="20" t="s">
        <v>42</v>
      </c>
      <c r="B37" s="21"/>
      <c r="C37" s="26">
        <v>148</v>
      </c>
      <c r="D37" s="35">
        <v>3</v>
      </c>
      <c r="E37" s="1">
        <v>0</v>
      </c>
      <c r="F37" s="1">
        <v>0</v>
      </c>
      <c r="G37" s="1">
        <f t="shared" si="0"/>
        <v>151</v>
      </c>
      <c r="H37" s="7"/>
    </row>
    <row r="38" spans="1:11" ht="15" x14ac:dyDescent="0.25">
      <c r="A38" s="20" t="s">
        <v>43</v>
      </c>
      <c r="B38" s="21"/>
      <c r="C38" s="26">
        <v>118</v>
      </c>
      <c r="D38" s="35">
        <v>34</v>
      </c>
      <c r="E38" s="1">
        <v>1</v>
      </c>
      <c r="F38" s="1">
        <v>4</v>
      </c>
      <c r="G38" s="1">
        <f t="shared" si="0"/>
        <v>157</v>
      </c>
      <c r="H38" s="7"/>
    </row>
    <row r="39" spans="1:11" ht="16.5" customHeight="1" x14ac:dyDescent="0.25">
      <c r="A39" s="20" t="s">
        <v>44</v>
      </c>
      <c r="B39" s="21"/>
      <c r="C39" s="26">
        <v>24</v>
      </c>
      <c r="D39" s="35">
        <v>1</v>
      </c>
      <c r="E39" s="1">
        <v>0</v>
      </c>
      <c r="F39" s="1">
        <v>0</v>
      </c>
      <c r="G39" s="1">
        <f t="shared" si="0"/>
        <v>25</v>
      </c>
      <c r="H39" s="7"/>
    </row>
    <row r="40" spans="1:11" ht="29.25" customHeight="1" x14ac:dyDescent="0.25">
      <c r="A40" s="37" t="s">
        <v>45</v>
      </c>
      <c r="B40" s="38"/>
      <c r="C40" s="26">
        <v>53</v>
      </c>
      <c r="D40" s="35">
        <v>31</v>
      </c>
      <c r="E40" s="1">
        <v>0</v>
      </c>
      <c r="F40" s="1">
        <v>1</v>
      </c>
      <c r="G40" s="1">
        <f t="shared" si="0"/>
        <v>85</v>
      </c>
      <c r="H40" s="7"/>
    </row>
    <row r="41" spans="1:11" ht="15" x14ac:dyDescent="0.25">
      <c r="A41" s="20" t="s">
        <v>46</v>
      </c>
      <c r="B41" s="21"/>
      <c r="C41" s="26">
        <v>13</v>
      </c>
      <c r="D41" s="35">
        <v>17</v>
      </c>
      <c r="E41" s="1">
        <v>0</v>
      </c>
      <c r="F41" s="1">
        <v>0</v>
      </c>
      <c r="G41" s="1">
        <f t="shared" si="0"/>
        <v>30</v>
      </c>
      <c r="H41" s="7"/>
    </row>
    <row r="42" spans="1:11" ht="15" x14ac:dyDescent="0.25">
      <c r="A42" s="20" t="s">
        <v>47</v>
      </c>
      <c r="B42" s="21"/>
      <c r="C42" s="26">
        <v>28</v>
      </c>
      <c r="D42" s="35">
        <v>51</v>
      </c>
      <c r="E42" s="1">
        <v>0</v>
      </c>
      <c r="F42" s="1">
        <v>0</v>
      </c>
      <c r="G42" s="1">
        <f t="shared" si="0"/>
        <v>79</v>
      </c>
      <c r="H42" s="7"/>
    </row>
    <row r="43" spans="1:11" ht="15" x14ac:dyDescent="0.25">
      <c r="A43" s="20" t="s">
        <v>48</v>
      </c>
      <c r="B43" s="21"/>
      <c r="C43" s="26">
        <v>10</v>
      </c>
      <c r="D43" s="35">
        <v>5</v>
      </c>
      <c r="E43" s="1">
        <v>4</v>
      </c>
      <c r="F43" s="1">
        <v>0</v>
      </c>
      <c r="G43" s="1">
        <f t="shared" si="0"/>
        <v>19</v>
      </c>
      <c r="H43" s="7"/>
    </row>
    <row r="44" spans="1:11" ht="15" x14ac:dyDescent="0.25">
      <c r="A44" s="20" t="s">
        <v>49</v>
      </c>
      <c r="B44" s="21"/>
      <c r="C44" s="26">
        <v>61</v>
      </c>
      <c r="D44" s="35">
        <v>52</v>
      </c>
      <c r="E44" s="1">
        <v>0</v>
      </c>
      <c r="F44" s="1">
        <v>0</v>
      </c>
      <c r="G44" s="1">
        <f t="shared" si="0"/>
        <v>113</v>
      </c>
      <c r="H44" s="7"/>
    </row>
    <row r="45" spans="1:11" ht="15" x14ac:dyDescent="0.25">
      <c r="A45" s="20" t="s">
        <v>50</v>
      </c>
      <c r="B45" s="21"/>
      <c r="C45" s="26">
        <v>23</v>
      </c>
      <c r="D45" s="35">
        <v>1</v>
      </c>
      <c r="E45" s="1">
        <v>0</v>
      </c>
      <c r="F45" s="1">
        <v>0</v>
      </c>
      <c r="G45" s="1">
        <f t="shared" si="0"/>
        <v>24</v>
      </c>
      <c r="H45" s="7"/>
    </row>
    <row r="46" spans="1:11" ht="15" x14ac:dyDescent="0.25">
      <c r="A46" s="20" t="s">
        <v>51</v>
      </c>
      <c r="B46" s="21"/>
      <c r="C46" s="26">
        <v>37</v>
      </c>
      <c r="D46" s="35">
        <v>9</v>
      </c>
      <c r="E46" s="1">
        <v>4</v>
      </c>
      <c r="F46" s="1">
        <v>0</v>
      </c>
      <c r="G46" s="1">
        <f t="shared" si="0"/>
        <v>50</v>
      </c>
      <c r="H46" s="7"/>
    </row>
    <row r="47" spans="1:11" ht="15" x14ac:dyDescent="0.25">
      <c r="A47" s="20" t="s">
        <v>52</v>
      </c>
      <c r="B47" s="21"/>
      <c r="C47" s="26">
        <v>52</v>
      </c>
      <c r="D47" s="35">
        <v>45</v>
      </c>
      <c r="E47" s="1">
        <v>0</v>
      </c>
      <c r="F47" s="1">
        <v>1</v>
      </c>
      <c r="G47" s="1">
        <f t="shared" si="0"/>
        <v>98</v>
      </c>
      <c r="H47" s="7"/>
    </row>
    <row r="48" spans="1:11" ht="15" x14ac:dyDescent="0.25">
      <c r="A48" s="20" t="s">
        <v>53</v>
      </c>
      <c r="B48" s="21"/>
      <c r="C48" s="26">
        <v>10</v>
      </c>
      <c r="D48" s="35">
        <v>17</v>
      </c>
      <c r="E48" s="1">
        <v>2</v>
      </c>
      <c r="F48" s="1">
        <v>0</v>
      </c>
      <c r="G48" s="1">
        <f t="shared" si="0"/>
        <v>29</v>
      </c>
      <c r="H48" s="7"/>
    </row>
    <row r="49" spans="1:13" ht="24.75" customHeight="1" x14ac:dyDescent="0.25">
      <c r="A49" s="37" t="s">
        <v>54</v>
      </c>
      <c r="B49" s="38"/>
      <c r="C49" s="26">
        <v>40</v>
      </c>
      <c r="D49" s="35">
        <v>55</v>
      </c>
      <c r="E49" s="1">
        <v>2</v>
      </c>
      <c r="F49" s="1">
        <v>0</v>
      </c>
      <c r="G49" s="1">
        <f t="shared" ref="G49:G50" si="2">SUM(C49:F49)</f>
        <v>97</v>
      </c>
      <c r="H49" s="7"/>
    </row>
    <row r="50" spans="1:13" ht="14.1" customHeight="1" x14ac:dyDescent="0.25">
      <c r="A50" s="37" t="s">
        <v>55</v>
      </c>
      <c r="B50" s="38"/>
      <c r="C50" s="26">
        <v>64</v>
      </c>
      <c r="D50" s="35">
        <v>34</v>
      </c>
      <c r="E50" s="1">
        <v>2</v>
      </c>
      <c r="F50" s="1">
        <v>0</v>
      </c>
      <c r="G50" s="1">
        <f t="shared" si="2"/>
        <v>100</v>
      </c>
      <c r="H50" s="7"/>
    </row>
    <row r="51" spans="1:13" ht="14.1" customHeight="1" x14ac:dyDescent="0.25">
      <c r="A51" s="20" t="s">
        <v>2</v>
      </c>
      <c r="B51" s="21"/>
      <c r="C51" s="26">
        <v>12</v>
      </c>
      <c r="D51" s="35">
        <v>21</v>
      </c>
      <c r="E51" s="1">
        <v>17</v>
      </c>
      <c r="F51" s="1">
        <v>0</v>
      </c>
      <c r="G51" s="1">
        <f t="shared" si="0"/>
        <v>50</v>
      </c>
      <c r="H51" s="7"/>
    </row>
    <row r="52" spans="1:13" ht="14.1" customHeight="1" x14ac:dyDescent="0.25">
      <c r="A52" s="37" t="s">
        <v>34</v>
      </c>
      <c r="B52" s="38"/>
      <c r="C52" s="26">
        <v>25</v>
      </c>
      <c r="D52" s="35">
        <v>19</v>
      </c>
      <c r="E52" s="1">
        <v>0</v>
      </c>
      <c r="F52" s="1">
        <v>0</v>
      </c>
      <c r="G52" s="1">
        <f t="shared" ref="G52" si="3">SUM(C52:F52)</f>
        <v>44</v>
      </c>
    </row>
    <row r="53" spans="1:13" ht="14.1" customHeight="1" x14ac:dyDescent="0.25">
      <c r="A53" s="37" t="s">
        <v>35</v>
      </c>
      <c r="B53" s="38"/>
      <c r="C53" s="26">
        <v>23</v>
      </c>
      <c r="D53" s="35">
        <v>5</v>
      </c>
      <c r="E53" s="1">
        <v>0</v>
      </c>
      <c r="F53" s="1">
        <v>0</v>
      </c>
      <c r="G53" s="1">
        <f t="shared" si="0"/>
        <v>28</v>
      </c>
    </row>
    <row r="54" spans="1:13" ht="16.5" customHeight="1" x14ac:dyDescent="0.2">
      <c r="A54" s="43" t="s">
        <v>1</v>
      </c>
      <c r="B54" s="43"/>
      <c r="C54" s="32">
        <f>SUM(C4:C53)</f>
        <v>4887</v>
      </c>
      <c r="D54" s="33">
        <f>SUM(D4:D53)</f>
        <v>4501</v>
      </c>
      <c r="E54" s="34">
        <f>SUM(E4:E53)</f>
        <v>45</v>
      </c>
      <c r="F54" s="34">
        <f>SUM(F4:F53)</f>
        <v>63</v>
      </c>
      <c r="G54" s="34">
        <f>SUM(G4:G53)</f>
        <v>9496</v>
      </c>
      <c r="H54" s="10"/>
    </row>
    <row r="56" spans="1:13" ht="12.75" customHeight="1" x14ac:dyDescent="0.2">
      <c r="D56" s="24"/>
      <c r="E56" s="24"/>
      <c r="F56" s="24"/>
      <c r="G56" s="24"/>
      <c r="H56" s="2"/>
    </row>
    <row r="57" spans="1:13" x14ac:dyDescent="0.2">
      <c r="H57" s="2"/>
      <c r="L57" s="14"/>
      <c r="M57" s="12"/>
    </row>
    <row r="58" spans="1:13" ht="15" x14ac:dyDescent="0.2">
      <c r="H58" s="2"/>
      <c r="L58" s="13"/>
      <c r="M58" s="13"/>
    </row>
  </sheetData>
  <mergeCells count="14">
    <mergeCell ref="A54:B54"/>
    <mergeCell ref="A50:B50"/>
    <mergeCell ref="A49:B49"/>
    <mergeCell ref="A40:B40"/>
    <mergeCell ref="A29:B29"/>
    <mergeCell ref="A52:B52"/>
    <mergeCell ref="A53:B53"/>
    <mergeCell ref="A30:B30"/>
    <mergeCell ref="A32:B32"/>
    <mergeCell ref="A33:B33"/>
    <mergeCell ref="A1:G1"/>
    <mergeCell ref="A2:G2"/>
    <mergeCell ref="A3:B3"/>
    <mergeCell ref="A31:B31"/>
  </mergeCells>
  <phoneticPr fontId="11" type="noConversion"/>
  <pageMargins left="0.7" right="0.7" top="0.75" bottom="0.75" header="0.3" footer="0.3"/>
  <pageSetup paperSize="5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F9056-2647-498C-B1F0-DCE2B60B94EC}">
  <dimension ref="A1:H78"/>
  <sheetViews>
    <sheetView workbookViewId="0">
      <selection activeCell="J3" sqref="J3"/>
    </sheetView>
  </sheetViews>
  <sheetFormatPr defaultRowHeight="15" x14ac:dyDescent="0.25"/>
  <cols>
    <col min="2" max="2" width="36.5703125" customWidth="1"/>
    <col min="5" max="8" width="12.7109375" customWidth="1"/>
  </cols>
  <sheetData>
    <row r="1" spans="1:8" ht="26.25" x14ac:dyDescent="0.4">
      <c r="A1" s="45" t="s">
        <v>4</v>
      </c>
      <c r="B1" s="45"/>
      <c r="C1" s="45"/>
      <c r="D1" s="45"/>
      <c r="E1" s="45"/>
      <c r="F1" s="45"/>
      <c r="G1" s="45"/>
      <c r="H1" s="45"/>
    </row>
    <row r="2" spans="1:8" ht="18.75" x14ac:dyDescent="0.3">
      <c r="A2" s="40" t="s">
        <v>61</v>
      </c>
      <c r="B2" s="40"/>
      <c r="C2" s="40"/>
      <c r="D2" s="40"/>
      <c r="E2" s="40"/>
      <c r="F2" s="40"/>
      <c r="G2" s="40"/>
      <c r="H2" s="40"/>
    </row>
    <row r="3" spans="1:8" ht="76.5" x14ac:dyDescent="0.25">
      <c r="A3" s="46" t="s">
        <v>0</v>
      </c>
      <c r="B3" s="47"/>
      <c r="C3" s="29" t="s">
        <v>5</v>
      </c>
      <c r="D3" s="30" t="s">
        <v>6</v>
      </c>
      <c r="E3" s="31" t="s">
        <v>56</v>
      </c>
      <c r="F3" s="31" t="s">
        <v>57</v>
      </c>
      <c r="G3" s="31" t="s">
        <v>58</v>
      </c>
      <c r="H3" s="31" t="s">
        <v>59</v>
      </c>
    </row>
    <row r="4" spans="1:8" x14ac:dyDescent="0.25">
      <c r="A4" s="17">
        <v>1</v>
      </c>
      <c r="B4" s="18"/>
      <c r="C4" s="27">
        <v>51</v>
      </c>
      <c r="D4" s="36">
        <v>67</v>
      </c>
      <c r="E4" s="5">
        <v>0</v>
      </c>
      <c r="F4" s="5">
        <v>0</v>
      </c>
      <c r="G4" s="5">
        <f>SUM(C4:F4)</f>
        <v>118</v>
      </c>
      <c r="H4" s="5">
        <v>247</v>
      </c>
    </row>
    <row r="5" spans="1:8" x14ac:dyDescent="0.25">
      <c r="A5" s="15">
        <v>2</v>
      </c>
      <c r="B5" s="16"/>
      <c r="C5" s="27">
        <v>90</v>
      </c>
      <c r="D5" s="36">
        <v>69</v>
      </c>
      <c r="E5" s="5">
        <v>0</v>
      </c>
      <c r="F5" s="5">
        <v>2</v>
      </c>
      <c r="G5" s="5">
        <f t="shared" ref="G5:G77" si="0">SUM(C5:F5)</f>
        <v>161</v>
      </c>
      <c r="H5" s="5">
        <v>386</v>
      </c>
    </row>
    <row r="6" spans="1:8" x14ac:dyDescent="0.25">
      <c r="A6" s="15">
        <v>3</v>
      </c>
      <c r="B6" s="16"/>
      <c r="C6" s="27">
        <v>134</v>
      </c>
      <c r="D6" s="36">
        <v>3</v>
      </c>
      <c r="E6" s="5">
        <v>0</v>
      </c>
      <c r="F6" s="5">
        <v>1</v>
      </c>
      <c r="G6" s="5">
        <f t="shared" si="0"/>
        <v>138</v>
      </c>
      <c r="H6" s="5">
        <v>230</v>
      </c>
    </row>
    <row r="7" spans="1:8" x14ac:dyDescent="0.25">
      <c r="A7" s="17">
        <v>4</v>
      </c>
      <c r="B7" s="16"/>
      <c r="C7" s="27">
        <v>56</v>
      </c>
      <c r="D7" s="36">
        <v>20</v>
      </c>
      <c r="E7" s="5">
        <v>0</v>
      </c>
      <c r="F7" s="5">
        <v>0</v>
      </c>
      <c r="G7" s="5">
        <f t="shared" si="0"/>
        <v>76</v>
      </c>
      <c r="H7" s="5">
        <v>183</v>
      </c>
    </row>
    <row r="8" spans="1:8" x14ac:dyDescent="0.25">
      <c r="A8" s="15">
        <v>5</v>
      </c>
      <c r="B8" s="16"/>
      <c r="C8" s="27">
        <v>117</v>
      </c>
      <c r="D8" s="36">
        <v>4</v>
      </c>
      <c r="E8" s="5">
        <v>0</v>
      </c>
      <c r="F8" s="5">
        <v>0</v>
      </c>
      <c r="G8" s="5">
        <f t="shared" si="0"/>
        <v>121</v>
      </c>
      <c r="H8" s="5">
        <v>152</v>
      </c>
    </row>
    <row r="9" spans="1:8" x14ac:dyDescent="0.25">
      <c r="A9" s="15">
        <v>6</v>
      </c>
      <c r="B9" s="16"/>
      <c r="C9" s="27">
        <v>79</v>
      </c>
      <c r="D9" s="36">
        <v>62</v>
      </c>
      <c r="E9" s="5">
        <v>0</v>
      </c>
      <c r="F9" s="5">
        <v>5</v>
      </c>
      <c r="G9" s="5">
        <f t="shared" si="0"/>
        <v>146</v>
      </c>
      <c r="H9" s="5">
        <v>238</v>
      </c>
    </row>
    <row r="10" spans="1:8" x14ac:dyDescent="0.25">
      <c r="A10" s="17">
        <v>7</v>
      </c>
      <c r="B10" s="16"/>
      <c r="C10" s="27">
        <v>10</v>
      </c>
      <c r="D10" s="36">
        <v>11</v>
      </c>
      <c r="E10" s="5">
        <v>0</v>
      </c>
      <c r="F10" s="5">
        <v>0</v>
      </c>
      <c r="G10" s="5">
        <f t="shared" si="0"/>
        <v>21</v>
      </c>
      <c r="H10" s="5">
        <v>103</v>
      </c>
    </row>
    <row r="11" spans="1:8" x14ac:dyDescent="0.25">
      <c r="A11" s="15">
        <v>8</v>
      </c>
      <c r="B11" s="16"/>
      <c r="C11" s="27">
        <v>1</v>
      </c>
      <c r="D11" s="36">
        <v>38</v>
      </c>
      <c r="E11" s="5">
        <v>0</v>
      </c>
      <c r="F11" s="5">
        <v>0</v>
      </c>
      <c r="G11" s="5">
        <f t="shared" si="0"/>
        <v>39</v>
      </c>
      <c r="H11" s="5">
        <v>122</v>
      </c>
    </row>
    <row r="12" spans="1:8" x14ac:dyDescent="0.25">
      <c r="A12" s="15">
        <v>9</v>
      </c>
      <c r="B12" s="16"/>
      <c r="C12" s="27">
        <v>5</v>
      </c>
      <c r="D12" s="36">
        <v>5</v>
      </c>
      <c r="E12" s="5">
        <v>0</v>
      </c>
      <c r="F12" s="5">
        <v>0</v>
      </c>
      <c r="G12" s="5">
        <f t="shared" si="0"/>
        <v>10</v>
      </c>
      <c r="H12" s="5">
        <v>287</v>
      </c>
    </row>
    <row r="13" spans="1:8" x14ac:dyDescent="0.25">
      <c r="A13" s="17">
        <v>10</v>
      </c>
      <c r="B13" s="16"/>
      <c r="C13" s="27">
        <v>51</v>
      </c>
      <c r="D13" s="36">
        <v>81</v>
      </c>
      <c r="E13" s="5">
        <v>0</v>
      </c>
      <c r="F13" s="5">
        <v>2</v>
      </c>
      <c r="G13" s="5">
        <f t="shared" si="0"/>
        <v>134</v>
      </c>
      <c r="H13" s="5">
        <v>278</v>
      </c>
    </row>
    <row r="14" spans="1:8" x14ac:dyDescent="0.25">
      <c r="A14" s="15">
        <v>11</v>
      </c>
      <c r="B14" s="16"/>
      <c r="C14" s="27">
        <v>94</v>
      </c>
      <c r="D14" s="36">
        <v>67</v>
      </c>
      <c r="E14" s="5">
        <v>1</v>
      </c>
      <c r="F14" s="5">
        <v>5</v>
      </c>
      <c r="G14" s="5">
        <f t="shared" si="0"/>
        <v>167</v>
      </c>
      <c r="H14" s="5">
        <v>360</v>
      </c>
    </row>
    <row r="15" spans="1:8" x14ac:dyDescent="0.25">
      <c r="A15" s="15">
        <v>12</v>
      </c>
      <c r="B15" s="16"/>
      <c r="C15" s="27">
        <v>86</v>
      </c>
      <c r="D15" s="36">
        <v>66</v>
      </c>
      <c r="E15" s="5">
        <v>2</v>
      </c>
      <c r="F15" s="5">
        <v>3</v>
      </c>
      <c r="G15" s="5">
        <f t="shared" si="0"/>
        <v>157</v>
      </c>
      <c r="H15" s="5">
        <v>420</v>
      </c>
    </row>
    <row r="16" spans="1:8" x14ac:dyDescent="0.25">
      <c r="A16" s="17">
        <v>13</v>
      </c>
      <c r="B16" s="16"/>
      <c r="C16" s="27">
        <v>84</v>
      </c>
      <c r="D16" s="36">
        <v>65</v>
      </c>
      <c r="E16" s="5">
        <v>0</v>
      </c>
      <c r="F16" s="5">
        <v>2</v>
      </c>
      <c r="G16" s="5">
        <f t="shared" si="0"/>
        <v>151</v>
      </c>
      <c r="H16" s="5">
        <v>319</v>
      </c>
    </row>
    <row r="17" spans="1:8" x14ac:dyDescent="0.25">
      <c r="A17" s="15">
        <v>14</v>
      </c>
      <c r="B17" s="16"/>
      <c r="C17" s="27">
        <v>78</v>
      </c>
      <c r="D17" s="36">
        <v>1</v>
      </c>
      <c r="E17" s="5">
        <v>1</v>
      </c>
      <c r="F17" s="5">
        <v>0</v>
      </c>
      <c r="G17" s="5">
        <f t="shared" si="0"/>
        <v>80</v>
      </c>
      <c r="H17" s="5">
        <v>153</v>
      </c>
    </row>
    <row r="18" spans="1:8" x14ac:dyDescent="0.25">
      <c r="A18" s="15">
        <v>15</v>
      </c>
      <c r="B18" s="16"/>
      <c r="C18" s="27">
        <v>27</v>
      </c>
      <c r="D18" s="36">
        <v>73</v>
      </c>
      <c r="E18" s="5">
        <v>0</v>
      </c>
      <c r="F18" s="5">
        <v>0</v>
      </c>
      <c r="G18" s="5">
        <f t="shared" si="0"/>
        <v>100</v>
      </c>
      <c r="H18" s="5">
        <v>269</v>
      </c>
    </row>
    <row r="19" spans="1:8" x14ac:dyDescent="0.25">
      <c r="A19" s="17">
        <v>16</v>
      </c>
      <c r="B19" s="16"/>
      <c r="C19" s="27">
        <v>87</v>
      </c>
      <c r="D19" s="36">
        <v>101</v>
      </c>
      <c r="E19" s="5">
        <v>0</v>
      </c>
      <c r="F19" s="5">
        <v>3</v>
      </c>
      <c r="G19" s="5">
        <f t="shared" si="0"/>
        <v>191</v>
      </c>
      <c r="H19" s="5">
        <v>441</v>
      </c>
    </row>
    <row r="20" spans="1:8" x14ac:dyDescent="0.25">
      <c r="A20" s="15">
        <v>17</v>
      </c>
      <c r="B20" s="16"/>
      <c r="C20" s="27">
        <v>17</v>
      </c>
      <c r="D20" s="36">
        <v>55</v>
      </c>
      <c r="E20" s="5">
        <v>1</v>
      </c>
      <c r="F20" s="5">
        <v>0</v>
      </c>
      <c r="G20" s="5">
        <f t="shared" si="0"/>
        <v>73</v>
      </c>
      <c r="H20" s="5">
        <v>126</v>
      </c>
    </row>
    <row r="21" spans="1:8" x14ac:dyDescent="0.25">
      <c r="A21" s="15">
        <v>18</v>
      </c>
      <c r="B21" s="16"/>
      <c r="C21" s="27">
        <v>48</v>
      </c>
      <c r="D21" s="36">
        <v>103</v>
      </c>
      <c r="E21" s="5">
        <v>0</v>
      </c>
      <c r="F21" s="5">
        <v>0</v>
      </c>
      <c r="G21" s="5">
        <f t="shared" si="0"/>
        <v>151</v>
      </c>
      <c r="H21" s="5">
        <v>424</v>
      </c>
    </row>
    <row r="22" spans="1:8" x14ac:dyDescent="0.25">
      <c r="A22" s="17">
        <v>19</v>
      </c>
      <c r="B22" s="16"/>
      <c r="C22" s="27">
        <v>89</v>
      </c>
      <c r="D22" s="36">
        <v>125</v>
      </c>
      <c r="E22" s="5">
        <v>0</v>
      </c>
      <c r="F22" s="5">
        <v>3</v>
      </c>
      <c r="G22" s="5">
        <f t="shared" si="0"/>
        <v>217</v>
      </c>
      <c r="H22" s="5">
        <v>293</v>
      </c>
    </row>
    <row r="23" spans="1:8" x14ac:dyDescent="0.25">
      <c r="A23" s="15">
        <v>20</v>
      </c>
      <c r="B23" s="19"/>
      <c r="C23" s="27">
        <v>18</v>
      </c>
      <c r="D23" s="36">
        <v>28</v>
      </c>
      <c r="E23" s="5">
        <v>0</v>
      </c>
      <c r="F23" s="5">
        <v>0</v>
      </c>
      <c r="G23" s="5">
        <f t="shared" si="0"/>
        <v>46</v>
      </c>
      <c r="H23" s="5">
        <v>347</v>
      </c>
    </row>
    <row r="24" spans="1:8" x14ac:dyDescent="0.25">
      <c r="A24" s="15">
        <v>21</v>
      </c>
      <c r="B24" s="19"/>
      <c r="C24" s="27">
        <v>65</v>
      </c>
      <c r="D24" s="36">
        <v>58</v>
      </c>
      <c r="E24" s="5">
        <v>0</v>
      </c>
      <c r="F24" s="5">
        <v>0</v>
      </c>
      <c r="G24" s="5">
        <f t="shared" si="0"/>
        <v>123</v>
      </c>
      <c r="H24" s="5">
        <v>442</v>
      </c>
    </row>
    <row r="25" spans="1:8" x14ac:dyDescent="0.25">
      <c r="A25" s="17">
        <v>22</v>
      </c>
      <c r="B25" s="19"/>
      <c r="C25" s="27">
        <v>38</v>
      </c>
      <c r="D25" s="36">
        <v>51</v>
      </c>
      <c r="E25" s="5">
        <v>0</v>
      </c>
      <c r="F25" s="5">
        <v>0</v>
      </c>
      <c r="G25" s="5">
        <f t="shared" si="0"/>
        <v>89</v>
      </c>
      <c r="H25" s="5">
        <v>403</v>
      </c>
    </row>
    <row r="26" spans="1:8" x14ac:dyDescent="0.25">
      <c r="A26" s="15">
        <v>23</v>
      </c>
      <c r="B26" s="16"/>
      <c r="C26" s="27">
        <v>72</v>
      </c>
      <c r="D26" s="36">
        <v>66</v>
      </c>
      <c r="E26" s="5">
        <v>0</v>
      </c>
      <c r="F26" s="5">
        <v>1</v>
      </c>
      <c r="G26" s="5">
        <f t="shared" si="0"/>
        <v>139</v>
      </c>
      <c r="H26" s="5">
        <v>433</v>
      </c>
    </row>
    <row r="27" spans="1:8" x14ac:dyDescent="0.25">
      <c r="A27" s="15">
        <v>24</v>
      </c>
      <c r="B27" s="16"/>
      <c r="C27" s="27">
        <v>72</v>
      </c>
      <c r="D27" s="36">
        <v>42</v>
      </c>
      <c r="E27" s="5">
        <v>0</v>
      </c>
      <c r="F27" s="5">
        <v>0</v>
      </c>
      <c r="G27" s="5">
        <f t="shared" si="0"/>
        <v>114</v>
      </c>
      <c r="H27" s="5">
        <v>447</v>
      </c>
    </row>
    <row r="28" spans="1:8" x14ac:dyDescent="0.25">
      <c r="A28" s="17">
        <v>25</v>
      </c>
      <c r="B28" s="16"/>
      <c r="C28" s="27">
        <v>68</v>
      </c>
      <c r="D28" s="36">
        <v>50</v>
      </c>
      <c r="E28" s="5">
        <v>0</v>
      </c>
      <c r="F28" s="5">
        <v>0</v>
      </c>
      <c r="G28" s="5">
        <f t="shared" si="0"/>
        <v>118</v>
      </c>
      <c r="H28" s="5">
        <v>543</v>
      </c>
    </row>
    <row r="29" spans="1:8" x14ac:dyDescent="0.25">
      <c r="A29" s="15">
        <v>26</v>
      </c>
      <c r="B29" s="16"/>
      <c r="C29" s="27">
        <v>56</v>
      </c>
      <c r="D29" s="36">
        <v>50</v>
      </c>
      <c r="E29" s="5">
        <v>0</v>
      </c>
      <c r="F29" s="5">
        <v>0</v>
      </c>
      <c r="G29" s="5">
        <f t="shared" si="0"/>
        <v>106</v>
      </c>
      <c r="H29" s="5">
        <v>508</v>
      </c>
    </row>
    <row r="30" spans="1:8" x14ac:dyDescent="0.25">
      <c r="A30" s="15">
        <v>27</v>
      </c>
      <c r="B30" s="19"/>
      <c r="C30" s="27">
        <v>55</v>
      </c>
      <c r="D30" s="36">
        <v>55</v>
      </c>
      <c r="E30" s="5">
        <v>0</v>
      </c>
      <c r="F30" s="5">
        <v>0</v>
      </c>
      <c r="G30" s="5">
        <f t="shared" si="0"/>
        <v>110</v>
      </c>
      <c r="H30" s="5">
        <v>469</v>
      </c>
    </row>
    <row r="31" spans="1:8" x14ac:dyDescent="0.25">
      <c r="A31" s="17">
        <v>28</v>
      </c>
      <c r="B31" s="19"/>
      <c r="C31" s="27">
        <v>60</v>
      </c>
      <c r="D31" s="36">
        <v>62</v>
      </c>
      <c r="E31" s="5">
        <v>1</v>
      </c>
      <c r="F31" s="5">
        <v>0</v>
      </c>
      <c r="G31" s="5">
        <f t="shared" si="0"/>
        <v>123</v>
      </c>
      <c r="H31" s="5">
        <v>471</v>
      </c>
    </row>
    <row r="32" spans="1:8" x14ac:dyDescent="0.25">
      <c r="A32" s="15">
        <v>29</v>
      </c>
      <c r="B32" s="19"/>
      <c r="C32" s="27">
        <v>74</v>
      </c>
      <c r="D32" s="36">
        <v>63</v>
      </c>
      <c r="E32" s="5">
        <v>0</v>
      </c>
      <c r="F32" s="5">
        <v>1</v>
      </c>
      <c r="G32" s="5">
        <f t="shared" si="0"/>
        <v>138</v>
      </c>
      <c r="H32" s="5">
        <v>540</v>
      </c>
    </row>
    <row r="33" spans="1:8" x14ac:dyDescent="0.25">
      <c r="A33" s="15">
        <v>30</v>
      </c>
      <c r="B33" s="19"/>
      <c r="C33" s="27">
        <v>69</v>
      </c>
      <c r="D33" s="36">
        <v>58</v>
      </c>
      <c r="E33" s="5">
        <v>1</v>
      </c>
      <c r="F33" s="5">
        <v>0</v>
      </c>
      <c r="G33" s="5">
        <f t="shared" si="0"/>
        <v>128</v>
      </c>
      <c r="H33" s="5">
        <v>475</v>
      </c>
    </row>
    <row r="34" spans="1:8" x14ac:dyDescent="0.25">
      <c r="A34" s="17">
        <v>31</v>
      </c>
      <c r="B34" s="19"/>
      <c r="C34" s="27">
        <v>61</v>
      </c>
      <c r="D34" s="36">
        <v>63</v>
      </c>
      <c r="E34" s="5">
        <v>0</v>
      </c>
      <c r="F34" s="5">
        <v>2</v>
      </c>
      <c r="G34" s="5">
        <f t="shared" si="0"/>
        <v>126</v>
      </c>
      <c r="H34" s="5">
        <v>424</v>
      </c>
    </row>
    <row r="35" spans="1:8" x14ac:dyDescent="0.25">
      <c r="A35" s="15">
        <v>32</v>
      </c>
      <c r="B35" s="19"/>
      <c r="C35" s="27">
        <v>67</v>
      </c>
      <c r="D35" s="36">
        <v>51</v>
      </c>
      <c r="E35" s="5">
        <v>0</v>
      </c>
      <c r="F35" s="5">
        <v>1</v>
      </c>
      <c r="G35" s="5">
        <f t="shared" si="0"/>
        <v>119</v>
      </c>
      <c r="H35" s="5">
        <v>454</v>
      </c>
    </row>
    <row r="36" spans="1:8" x14ac:dyDescent="0.25">
      <c r="A36" s="15">
        <v>33</v>
      </c>
      <c r="B36" s="16"/>
      <c r="C36" s="27">
        <v>3</v>
      </c>
      <c r="D36" s="36">
        <v>1</v>
      </c>
      <c r="E36" s="5">
        <v>0</v>
      </c>
      <c r="F36" s="5">
        <v>0</v>
      </c>
      <c r="G36" s="5">
        <f t="shared" si="0"/>
        <v>4</v>
      </c>
      <c r="H36" s="5">
        <v>74</v>
      </c>
    </row>
    <row r="37" spans="1:8" x14ac:dyDescent="0.25">
      <c r="A37" s="17">
        <v>34</v>
      </c>
      <c r="B37" s="16"/>
      <c r="C37" s="27">
        <v>31</v>
      </c>
      <c r="D37" s="36">
        <v>81</v>
      </c>
      <c r="E37" s="5">
        <v>0</v>
      </c>
      <c r="F37" s="5">
        <v>1</v>
      </c>
      <c r="G37" s="5">
        <f t="shared" si="0"/>
        <v>113</v>
      </c>
      <c r="H37" s="5">
        <v>287</v>
      </c>
    </row>
    <row r="38" spans="1:8" x14ac:dyDescent="0.25">
      <c r="A38" s="15">
        <v>35</v>
      </c>
      <c r="B38" s="16"/>
      <c r="C38" s="27">
        <v>31</v>
      </c>
      <c r="D38" s="36">
        <v>70</v>
      </c>
      <c r="E38" s="5">
        <v>0</v>
      </c>
      <c r="F38" s="5">
        <v>1</v>
      </c>
      <c r="G38" s="5">
        <f t="shared" si="0"/>
        <v>102</v>
      </c>
      <c r="H38" s="5">
        <v>306</v>
      </c>
    </row>
    <row r="39" spans="1:8" x14ac:dyDescent="0.25">
      <c r="A39" s="15">
        <v>36</v>
      </c>
      <c r="B39" s="16"/>
      <c r="C39" s="27">
        <v>25</v>
      </c>
      <c r="D39" s="36">
        <v>95</v>
      </c>
      <c r="E39" s="5">
        <v>0</v>
      </c>
      <c r="F39" s="5">
        <v>0</v>
      </c>
      <c r="G39" s="5">
        <f t="shared" si="0"/>
        <v>120</v>
      </c>
      <c r="H39" s="5">
        <v>257</v>
      </c>
    </row>
    <row r="40" spans="1:8" x14ac:dyDescent="0.25">
      <c r="A40" s="17">
        <v>37</v>
      </c>
      <c r="B40" s="16"/>
      <c r="C40" s="27">
        <v>65</v>
      </c>
      <c r="D40" s="36">
        <v>107</v>
      </c>
      <c r="E40" s="5">
        <v>0</v>
      </c>
      <c r="F40" s="5">
        <v>0</v>
      </c>
      <c r="G40" s="5">
        <f t="shared" si="0"/>
        <v>172</v>
      </c>
      <c r="H40" s="5">
        <v>383</v>
      </c>
    </row>
    <row r="41" spans="1:8" x14ac:dyDescent="0.25">
      <c r="A41" s="15">
        <v>38</v>
      </c>
      <c r="B41" s="16"/>
      <c r="C41" s="27">
        <v>30</v>
      </c>
      <c r="D41" s="36">
        <v>56</v>
      </c>
      <c r="E41" s="5">
        <v>0</v>
      </c>
      <c r="F41" s="5">
        <v>2</v>
      </c>
      <c r="G41" s="5">
        <f t="shared" si="0"/>
        <v>88</v>
      </c>
      <c r="H41" s="5">
        <v>246</v>
      </c>
    </row>
    <row r="42" spans="1:8" x14ac:dyDescent="0.25">
      <c r="A42" s="15">
        <v>39</v>
      </c>
      <c r="B42" s="16"/>
      <c r="C42" s="27">
        <v>110</v>
      </c>
      <c r="D42" s="36">
        <v>134</v>
      </c>
      <c r="E42" s="5">
        <v>1</v>
      </c>
      <c r="F42" s="5">
        <v>0</v>
      </c>
      <c r="G42" s="5">
        <f t="shared" si="0"/>
        <v>245</v>
      </c>
      <c r="H42" s="5">
        <v>502</v>
      </c>
    </row>
    <row r="43" spans="1:8" x14ac:dyDescent="0.25">
      <c r="A43" s="17">
        <v>40</v>
      </c>
      <c r="B43" s="16"/>
      <c r="C43" s="27">
        <v>34</v>
      </c>
      <c r="D43" s="36">
        <v>47</v>
      </c>
      <c r="E43" s="5">
        <v>0</v>
      </c>
      <c r="F43" s="5">
        <v>1</v>
      </c>
      <c r="G43" s="5">
        <f t="shared" si="0"/>
        <v>82</v>
      </c>
      <c r="H43" s="5">
        <v>220</v>
      </c>
    </row>
    <row r="44" spans="1:8" x14ac:dyDescent="0.25">
      <c r="A44" s="15">
        <v>41</v>
      </c>
      <c r="B44" s="22"/>
      <c r="C44" s="27">
        <v>45</v>
      </c>
      <c r="D44" s="36">
        <v>19</v>
      </c>
      <c r="E44" s="5">
        <v>2</v>
      </c>
      <c r="F44" s="5">
        <v>0</v>
      </c>
      <c r="G44" s="5">
        <f t="shared" si="0"/>
        <v>66</v>
      </c>
      <c r="H44" s="5">
        <v>141</v>
      </c>
    </row>
    <row r="45" spans="1:8" x14ac:dyDescent="0.25">
      <c r="A45" s="15">
        <v>42</v>
      </c>
      <c r="B45" s="23"/>
      <c r="C45" s="28">
        <v>160</v>
      </c>
      <c r="D45" s="36">
        <v>2</v>
      </c>
      <c r="E45" s="5">
        <v>0</v>
      </c>
      <c r="F45" s="5">
        <v>0</v>
      </c>
      <c r="G45" s="5">
        <f t="shared" si="0"/>
        <v>162</v>
      </c>
      <c r="H45" s="5">
        <v>511</v>
      </c>
    </row>
    <row r="46" spans="1:8" x14ac:dyDescent="0.25">
      <c r="A46" s="17">
        <v>43</v>
      </c>
      <c r="B46" s="23"/>
      <c r="C46" s="28">
        <v>58</v>
      </c>
      <c r="D46" s="36">
        <v>3</v>
      </c>
      <c r="E46" s="5">
        <v>0</v>
      </c>
      <c r="F46" s="5">
        <v>0</v>
      </c>
      <c r="G46" s="5">
        <f t="shared" si="0"/>
        <v>61</v>
      </c>
      <c r="H46" s="5">
        <v>301</v>
      </c>
    </row>
    <row r="47" spans="1:8" x14ac:dyDescent="0.25">
      <c r="A47" s="15">
        <v>44</v>
      </c>
      <c r="B47" s="23"/>
      <c r="C47" s="28">
        <v>56</v>
      </c>
      <c r="D47" s="36">
        <v>21</v>
      </c>
      <c r="E47" s="5">
        <v>0</v>
      </c>
      <c r="F47" s="5">
        <v>0</v>
      </c>
      <c r="G47" s="5">
        <f t="shared" si="0"/>
        <v>77</v>
      </c>
      <c r="H47" s="5">
        <v>185</v>
      </c>
    </row>
    <row r="48" spans="1:8" x14ac:dyDescent="0.25">
      <c r="A48" s="15">
        <v>45</v>
      </c>
      <c r="B48" s="23"/>
      <c r="C48" s="28">
        <v>60</v>
      </c>
      <c r="D48" s="36">
        <v>110</v>
      </c>
      <c r="E48" s="5">
        <v>1</v>
      </c>
      <c r="F48" s="5">
        <v>0</v>
      </c>
      <c r="G48" s="5">
        <f t="shared" si="0"/>
        <v>171</v>
      </c>
      <c r="H48" s="5">
        <v>295</v>
      </c>
    </row>
    <row r="49" spans="1:8" x14ac:dyDescent="0.25">
      <c r="A49" s="17">
        <v>46</v>
      </c>
      <c r="B49" s="23"/>
      <c r="C49" s="28">
        <v>33</v>
      </c>
      <c r="D49" s="36">
        <v>111</v>
      </c>
      <c r="E49" s="5">
        <v>0</v>
      </c>
      <c r="F49" s="5">
        <v>1</v>
      </c>
      <c r="G49" s="5">
        <f t="shared" si="0"/>
        <v>145</v>
      </c>
      <c r="H49" s="5">
        <v>306</v>
      </c>
    </row>
    <row r="50" spans="1:8" x14ac:dyDescent="0.25">
      <c r="A50" s="15">
        <v>47</v>
      </c>
      <c r="B50" s="23"/>
      <c r="C50" s="28">
        <v>54</v>
      </c>
      <c r="D50" s="36">
        <v>77</v>
      </c>
      <c r="E50" s="5">
        <v>0</v>
      </c>
      <c r="F50" s="5">
        <v>1</v>
      </c>
      <c r="G50" s="5">
        <f t="shared" si="0"/>
        <v>132</v>
      </c>
      <c r="H50" s="5">
        <v>335</v>
      </c>
    </row>
    <row r="51" spans="1:8" x14ac:dyDescent="0.25">
      <c r="A51" s="15">
        <v>48</v>
      </c>
      <c r="B51" s="23"/>
      <c r="C51" s="28">
        <v>42</v>
      </c>
      <c r="D51" s="36">
        <v>86</v>
      </c>
      <c r="E51" s="5">
        <v>0</v>
      </c>
      <c r="F51" s="5">
        <v>0</v>
      </c>
      <c r="G51" s="5">
        <f t="shared" si="0"/>
        <v>128</v>
      </c>
      <c r="H51" s="5">
        <v>234</v>
      </c>
    </row>
    <row r="52" spans="1:8" x14ac:dyDescent="0.25">
      <c r="A52" s="17">
        <v>49</v>
      </c>
      <c r="B52" s="23"/>
      <c r="C52" s="28">
        <v>60</v>
      </c>
      <c r="D52" s="36">
        <v>44</v>
      </c>
      <c r="E52" s="5">
        <v>0</v>
      </c>
      <c r="F52" s="5">
        <v>0</v>
      </c>
      <c r="G52" s="5">
        <f t="shared" si="0"/>
        <v>104</v>
      </c>
      <c r="H52" s="5">
        <v>177</v>
      </c>
    </row>
    <row r="53" spans="1:8" ht="45" customHeight="1" x14ac:dyDescent="0.25">
      <c r="A53" s="37" t="s">
        <v>30</v>
      </c>
      <c r="B53" s="38"/>
      <c r="C53" s="27">
        <v>44</v>
      </c>
      <c r="D53" s="36">
        <v>25</v>
      </c>
      <c r="E53" s="5">
        <v>0</v>
      </c>
      <c r="F53" s="5">
        <v>4</v>
      </c>
      <c r="G53" s="5">
        <f t="shared" si="0"/>
        <v>73</v>
      </c>
      <c r="H53" s="5">
        <v>0</v>
      </c>
    </row>
    <row r="54" spans="1:8" ht="30" customHeight="1" x14ac:dyDescent="0.25">
      <c r="A54" s="37" t="s">
        <v>31</v>
      </c>
      <c r="B54" s="38"/>
      <c r="C54" s="27">
        <v>11</v>
      </c>
      <c r="D54" s="36">
        <v>7</v>
      </c>
      <c r="E54" s="5">
        <v>2</v>
      </c>
      <c r="F54" s="5">
        <v>0</v>
      </c>
      <c r="G54" s="5">
        <f t="shared" si="0"/>
        <v>20</v>
      </c>
      <c r="H54" s="5">
        <v>0</v>
      </c>
    </row>
    <row r="55" spans="1:8" ht="45" customHeight="1" x14ac:dyDescent="0.25">
      <c r="A55" s="37" t="s">
        <v>32</v>
      </c>
      <c r="B55" s="38"/>
      <c r="C55" s="27">
        <v>17</v>
      </c>
      <c r="D55" s="36">
        <v>9</v>
      </c>
      <c r="E55" s="5">
        <v>0</v>
      </c>
      <c r="F55" s="5">
        <v>0</v>
      </c>
      <c r="G55" s="5">
        <f t="shared" si="0"/>
        <v>26</v>
      </c>
      <c r="H55" s="5">
        <v>0</v>
      </c>
    </row>
    <row r="56" spans="1:8" ht="30" customHeight="1" x14ac:dyDescent="0.25">
      <c r="A56" s="37" t="s">
        <v>33</v>
      </c>
      <c r="B56" s="38"/>
      <c r="C56" s="27">
        <v>3</v>
      </c>
      <c r="D56" s="36">
        <v>9</v>
      </c>
      <c r="E56" s="5">
        <v>0</v>
      </c>
      <c r="F56" s="5">
        <v>0</v>
      </c>
      <c r="G56" s="5">
        <f t="shared" si="0"/>
        <v>12</v>
      </c>
      <c r="H56" s="5">
        <v>0</v>
      </c>
    </row>
    <row r="57" spans="1:8" ht="45" customHeight="1" x14ac:dyDescent="0.25">
      <c r="A57" s="37" t="s">
        <v>38</v>
      </c>
      <c r="B57" s="38"/>
      <c r="C57" s="27">
        <v>7</v>
      </c>
      <c r="D57" s="36">
        <v>4</v>
      </c>
      <c r="E57" s="5">
        <v>0</v>
      </c>
      <c r="F57" s="5">
        <v>0</v>
      </c>
      <c r="G57" s="5">
        <f t="shared" si="0"/>
        <v>11</v>
      </c>
      <c r="H57" s="5">
        <v>0</v>
      </c>
    </row>
    <row r="58" spans="1:8" x14ac:dyDescent="0.25">
      <c r="A58" s="20" t="s">
        <v>39</v>
      </c>
      <c r="B58" s="21"/>
      <c r="C58" s="27">
        <v>284</v>
      </c>
      <c r="D58" s="36">
        <v>283</v>
      </c>
      <c r="E58" s="5">
        <v>0</v>
      </c>
      <c r="F58" s="5">
        <v>3</v>
      </c>
      <c r="G58" s="5">
        <f t="shared" si="0"/>
        <v>570</v>
      </c>
      <c r="H58" s="5">
        <v>0</v>
      </c>
    </row>
    <row r="59" spans="1:8" x14ac:dyDescent="0.25">
      <c r="A59" s="20" t="s">
        <v>40</v>
      </c>
      <c r="B59" s="21"/>
      <c r="C59" s="27">
        <v>889</v>
      </c>
      <c r="D59" s="36">
        <v>973</v>
      </c>
      <c r="E59" s="5">
        <v>0</v>
      </c>
      <c r="F59" s="5">
        <v>12</v>
      </c>
      <c r="G59" s="25">
        <f t="shared" si="0"/>
        <v>1874</v>
      </c>
      <c r="H59" s="5">
        <v>0</v>
      </c>
    </row>
    <row r="60" spans="1:8" x14ac:dyDescent="0.25">
      <c r="A60" s="20" t="s">
        <v>41</v>
      </c>
      <c r="B60" s="21"/>
      <c r="C60" s="27">
        <v>15</v>
      </c>
      <c r="D60" s="36">
        <v>14</v>
      </c>
      <c r="E60" s="5">
        <v>0</v>
      </c>
      <c r="F60" s="5">
        <v>0</v>
      </c>
      <c r="G60" s="5">
        <f t="shared" si="0"/>
        <v>29</v>
      </c>
      <c r="H60" s="5">
        <v>0</v>
      </c>
    </row>
    <row r="61" spans="1:8" x14ac:dyDescent="0.25">
      <c r="A61" s="20" t="s">
        <v>42</v>
      </c>
      <c r="B61" s="21"/>
      <c r="C61" s="27">
        <v>148</v>
      </c>
      <c r="D61" s="36">
        <v>3</v>
      </c>
      <c r="E61" s="5">
        <v>0</v>
      </c>
      <c r="F61" s="5">
        <v>0</v>
      </c>
      <c r="G61" s="5">
        <f t="shared" si="0"/>
        <v>151</v>
      </c>
      <c r="H61" s="5">
        <v>0</v>
      </c>
    </row>
    <row r="62" spans="1:8" x14ac:dyDescent="0.25">
      <c r="A62" s="20" t="s">
        <v>43</v>
      </c>
      <c r="B62" s="21"/>
      <c r="C62" s="27">
        <v>118</v>
      </c>
      <c r="D62" s="36">
        <v>34</v>
      </c>
      <c r="E62" s="5">
        <v>1</v>
      </c>
      <c r="F62" s="5">
        <v>4</v>
      </c>
      <c r="G62" s="5">
        <f t="shared" si="0"/>
        <v>157</v>
      </c>
      <c r="H62" s="5">
        <v>0</v>
      </c>
    </row>
    <row r="63" spans="1:8" x14ac:dyDescent="0.25">
      <c r="A63" s="20" t="s">
        <v>44</v>
      </c>
      <c r="B63" s="21"/>
      <c r="C63" s="27">
        <v>24</v>
      </c>
      <c r="D63" s="36">
        <v>1</v>
      </c>
      <c r="E63" s="5">
        <v>0</v>
      </c>
      <c r="F63" s="5">
        <v>0</v>
      </c>
      <c r="G63" s="5">
        <f t="shared" si="0"/>
        <v>25</v>
      </c>
      <c r="H63" s="5">
        <v>0</v>
      </c>
    </row>
    <row r="64" spans="1:8" ht="30" customHeight="1" x14ac:dyDescent="0.25">
      <c r="A64" s="37" t="s">
        <v>45</v>
      </c>
      <c r="B64" s="38"/>
      <c r="C64" s="27">
        <v>53</v>
      </c>
      <c r="D64" s="36">
        <v>31</v>
      </c>
      <c r="E64" s="5">
        <v>0</v>
      </c>
      <c r="F64" s="5">
        <v>1</v>
      </c>
      <c r="G64" s="5">
        <f t="shared" si="0"/>
        <v>85</v>
      </c>
      <c r="H64" s="5">
        <v>0</v>
      </c>
    </row>
    <row r="65" spans="1:8" x14ac:dyDescent="0.25">
      <c r="A65" s="20" t="s">
        <v>46</v>
      </c>
      <c r="B65" s="21"/>
      <c r="C65" s="27">
        <v>13</v>
      </c>
      <c r="D65" s="36">
        <v>17</v>
      </c>
      <c r="E65" s="5">
        <v>0</v>
      </c>
      <c r="F65" s="5">
        <v>0</v>
      </c>
      <c r="G65" s="5">
        <f t="shared" si="0"/>
        <v>30</v>
      </c>
      <c r="H65" s="5">
        <v>0</v>
      </c>
    </row>
    <row r="66" spans="1:8" x14ac:dyDescent="0.25">
      <c r="A66" s="20" t="s">
        <v>47</v>
      </c>
      <c r="B66" s="21"/>
      <c r="C66" s="27">
        <v>28</v>
      </c>
      <c r="D66" s="36">
        <v>51</v>
      </c>
      <c r="E66" s="5">
        <v>0</v>
      </c>
      <c r="F66" s="5">
        <v>0</v>
      </c>
      <c r="G66" s="5">
        <f t="shared" si="0"/>
        <v>79</v>
      </c>
      <c r="H66" s="5">
        <v>0</v>
      </c>
    </row>
    <row r="67" spans="1:8" x14ac:dyDescent="0.25">
      <c r="A67" s="20" t="s">
        <v>48</v>
      </c>
      <c r="B67" s="21"/>
      <c r="C67" s="27">
        <v>10</v>
      </c>
      <c r="D67" s="36">
        <v>5</v>
      </c>
      <c r="E67" s="5">
        <v>4</v>
      </c>
      <c r="F67" s="5">
        <v>0</v>
      </c>
      <c r="G67" s="5">
        <f t="shared" si="0"/>
        <v>19</v>
      </c>
      <c r="H67" s="5">
        <v>0</v>
      </c>
    </row>
    <row r="68" spans="1:8" x14ac:dyDescent="0.25">
      <c r="A68" s="20" t="s">
        <v>49</v>
      </c>
      <c r="B68" s="21"/>
      <c r="C68" s="27">
        <v>61</v>
      </c>
      <c r="D68" s="36">
        <v>52</v>
      </c>
      <c r="E68" s="5">
        <v>0</v>
      </c>
      <c r="F68" s="5">
        <v>0</v>
      </c>
      <c r="G68" s="5">
        <f t="shared" si="0"/>
        <v>113</v>
      </c>
      <c r="H68" s="5">
        <v>0</v>
      </c>
    </row>
    <row r="69" spans="1:8" x14ac:dyDescent="0.25">
      <c r="A69" s="20" t="s">
        <v>50</v>
      </c>
      <c r="B69" s="21"/>
      <c r="C69" s="27">
        <v>23</v>
      </c>
      <c r="D69" s="36">
        <v>1</v>
      </c>
      <c r="E69" s="5">
        <v>0</v>
      </c>
      <c r="F69" s="5">
        <v>0</v>
      </c>
      <c r="G69" s="5">
        <f t="shared" si="0"/>
        <v>24</v>
      </c>
      <c r="H69" s="5">
        <v>0</v>
      </c>
    </row>
    <row r="70" spans="1:8" x14ac:dyDescent="0.25">
      <c r="A70" s="20" t="s">
        <v>51</v>
      </c>
      <c r="B70" s="21"/>
      <c r="C70" s="27">
        <v>37</v>
      </c>
      <c r="D70" s="36">
        <v>9</v>
      </c>
      <c r="E70" s="5">
        <v>4</v>
      </c>
      <c r="F70" s="5">
        <v>0</v>
      </c>
      <c r="G70" s="5">
        <f t="shared" si="0"/>
        <v>50</v>
      </c>
      <c r="H70" s="5">
        <v>0</v>
      </c>
    </row>
    <row r="71" spans="1:8" x14ac:dyDescent="0.25">
      <c r="A71" s="20" t="s">
        <v>52</v>
      </c>
      <c r="B71" s="21"/>
      <c r="C71" s="27">
        <v>52</v>
      </c>
      <c r="D71" s="36">
        <v>45</v>
      </c>
      <c r="E71" s="5">
        <v>0</v>
      </c>
      <c r="F71" s="5">
        <v>1</v>
      </c>
      <c r="G71" s="5">
        <f t="shared" si="0"/>
        <v>98</v>
      </c>
      <c r="H71" s="5">
        <v>0</v>
      </c>
    </row>
    <row r="72" spans="1:8" x14ac:dyDescent="0.25">
      <c r="A72" s="20" t="s">
        <v>53</v>
      </c>
      <c r="B72" s="21"/>
      <c r="C72" s="27">
        <v>10</v>
      </c>
      <c r="D72" s="36">
        <v>17</v>
      </c>
      <c r="E72" s="5">
        <v>2</v>
      </c>
      <c r="F72" s="5">
        <v>0</v>
      </c>
      <c r="G72" s="5">
        <f t="shared" si="0"/>
        <v>29</v>
      </c>
      <c r="H72" s="5">
        <v>0</v>
      </c>
    </row>
    <row r="73" spans="1:8" ht="30" customHeight="1" x14ac:dyDescent="0.25">
      <c r="A73" s="37" t="s">
        <v>54</v>
      </c>
      <c r="B73" s="38"/>
      <c r="C73" s="27">
        <v>40</v>
      </c>
      <c r="D73" s="36">
        <v>55</v>
      </c>
      <c r="E73" s="5">
        <v>2</v>
      </c>
      <c r="F73" s="5">
        <v>0</v>
      </c>
      <c r="G73" s="5">
        <f t="shared" si="0"/>
        <v>97</v>
      </c>
      <c r="H73" s="5">
        <v>0</v>
      </c>
    </row>
    <row r="74" spans="1:8" ht="30" customHeight="1" x14ac:dyDescent="0.25">
      <c r="A74" s="37" t="s">
        <v>55</v>
      </c>
      <c r="B74" s="38"/>
      <c r="C74" s="27">
        <v>64</v>
      </c>
      <c r="D74" s="36">
        <v>34</v>
      </c>
      <c r="E74" s="5">
        <v>2</v>
      </c>
      <c r="F74" s="5">
        <v>0</v>
      </c>
      <c r="G74" s="5">
        <f t="shared" si="0"/>
        <v>100</v>
      </c>
      <c r="H74" s="5">
        <v>0</v>
      </c>
    </row>
    <row r="75" spans="1:8" x14ac:dyDescent="0.25">
      <c r="A75" s="48" t="s">
        <v>2</v>
      </c>
      <c r="B75" s="49"/>
      <c r="C75" s="27">
        <v>12</v>
      </c>
      <c r="D75" s="36">
        <v>21</v>
      </c>
      <c r="E75" s="5">
        <v>17</v>
      </c>
      <c r="F75" s="5">
        <v>0</v>
      </c>
      <c r="G75" s="5">
        <f t="shared" si="0"/>
        <v>50</v>
      </c>
      <c r="H75" s="5">
        <v>0</v>
      </c>
    </row>
    <row r="76" spans="1:8" ht="30" customHeight="1" x14ac:dyDescent="0.25">
      <c r="A76" s="37" t="s">
        <v>34</v>
      </c>
      <c r="B76" s="38"/>
      <c r="C76" s="27">
        <v>25</v>
      </c>
      <c r="D76" s="36">
        <v>19</v>
      </c>
      <c r="E76" s="5">
        <v>0</v>
      </c>
      <c r="F76" s="5">
        <v>0</v>
      </c>
      <c r="G76" s="5">
        <f t="shared" si="0"/>
        <v>44</v>
      </c>
      <c r="H76" s="5">
        <v>0</v>
      </c>
    </row>
    <row r="77" spans="1:8" ht="30" customHeight="1" x14ac:dyDescent="0.25">
      <c r="A77" s="37" t="s">
        <v>35</v>
      </c>
      <c r="B77" s="38"/>
      <c r="C77" s="27">
        <v>23</v>
      </c>
      <c r="D77" s="36">
        <v>5</v>
      </c>
      <c r="E77" s="5">
        <v>0</v>
      </c>
      <c r="F77" s="5">
        <v>0</v>
      </c>
      <c r="G77" s="5">
        <f t="shared" si="0"/>
        <v>28</v>
      </c>
      <c r="H77" s="5">
        <v>0</v>
      </c>
    </row>
    <row r="78" spans="1:8" x14ac:dyDescent="0.25">
      <c r="A78" s="44" t="s">
        <v>1</v>
      </c>
      <c r="B78" s="44"/>
      <c r="C78" s="32">
        <f t="shared" ref="C78:H78" si="1">SUM(C4:C77)</f>
        <v>4887</v>
      </c>
      <c r="D78" s="33">
        <f t="shared" si="1"/>
        <v>4501</v>
      </c>
      <c r="E78" s="34">
        <f t="shared" si="1"/>
        <v>45</v>
      </c>
      <c r="F78" s="34">
        <f t="shared" si="1"/>
        <v>63</v>
      </c>
      <c r="G78" s="34">
        <f t="shared" si="1"/>
        <v>9496</v>
      </c>
      <c r="H78" s="34">
        <f t="shared" si="1"/>
        <v>15747</v>
      </c>
    </row>
  </sheetData>
  <mergeCells count="15">
    <mergeCell ref="A77:B77"/>
    <mergeCell ref="A78:B78"/>
    <mergeCell ref="A1:H1"/>
    <mergeCell ref="A3:B3"/>
    <mergeCell ref="A57:B57"/>
    <mergeCell ref="A64:B64"/>
    <mergeCell ref="A73:B73"/>
    <mergeCell ref="A74:B74"/>
    <mergeCell ref="A75:B75"/>
    <mergeCell ref="A76:B76"/>
    <mergeCell ref="A2:H2"/>
    <mergeCell ref="A53:B53"/>
    <mergeCell ref="A54:B54"/>
    <mergeCell ref="A55:B55"/>
    <mergeCell ref="A56:B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2023-10-13T03:46:33Z</cp:lastPrinted>
  <dcterms:created xsi:type="dcterms:W3CDTF">2022-12-01T22:35:39Z</dcterms:created>
  <dcterms:modified xsi:type="dcterms:W3CDTF">2024-03-20T14:20:41Z</dcterms:modified>
</cp:coreProperties>
</file>